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45" i="1" l="1"/>
  <c r="C41" i="1"/>
  <c r="C38" i="1"/>
  <c r="C43" i="1"/>
  <c r="C42" i="1"/>
  <c r="C40" i="1"/>
  <c r="C39" i="1"/>
  <c r="D40" i="1"/>
  <c r="C20" i="1" l="1"/>
  <c r="D10" i="1"/>
  <c r="E10" i="1"/>
  <c r="C10" i="1"/>
  <c r="D20" i="1"/>
  <c r="E20" i="1"/>
  <c r="E23" i="1" l="1"/>
  <c r="D23" i="1"/>
  <c r="C23" i="1"/>
  <c r="D12" i="1" l="1"/>
  <c r="E12" i="1"/>
  <c r="C12" i="1"/>
  <c r="D27" i="1" l="1"/>
  <c r="E27" i="1"/>
  <c r="C27" i="1"/>
  <c r="D18" i="1"/>
  <c r="E18" i="1"/>
  <c r="C18" i="1"/>
  <c r="F36" i="1" l="1"/>
  <c r="F37" i="1"/>
  <c r="F38" i="1"/>
  <c r="D43" i="1"/>
  <c r="F42" i="1" l="1"/>
  <c r="F43" i="1"/>
  <c r="F39" i="1"/>
  <c r="F45" i="1" s="1"/>
  <c r="D39" i="1"/>
  <c r="E36" i="1"/>
  <c r="E38" i="1"/>
  <c r="E37" i="1"/>
  <c r="E39" i="1"/>
  <c r="E43" i="1"/>
  <c r="E42" i="1"/>
  <c r="D36" i="1"/>
  <c r="D42" i="1"/>
  <c r="D38" i="1"/>
  <c r="E45" i="1" l="1"/>
  <c r="D45" i="1"/>
</calcChain>
</file>

<file path=xl/sharedStrings.xml><?xml version="1.0" encoding="utf-8"?>
<sst xmlns="http://schemas.openxmlformats.org/spreadsheetml/2006/main" count="87" uniqueCount="58">
  <si>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</si>
  <si>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</si>
  <si>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</si>
  <si>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</si>
  <si>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</si>
  <si>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</si>
  <si>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</si>
  <si>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</si>
  <si>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</si>
  <si>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</si>
  <si>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</si>
  <si>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</si>
  <si>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</si>
  <si>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</si>
  <si>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</si>
  <si>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</si>
  <si>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</si>
  <si>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</si>
  <si>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</si>
  <si>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</si>
  <si>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</si>
  <si>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</si>
  <si>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</si>
  <si>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</si>
  <si>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</si>
  <si>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</si>
  <si>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</si>
  <si>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</si>
  <si>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</si>
  <si>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</si>
  <si>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</si>
  <si>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</si>
  <si>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</si>
  <si>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</si>
  <si>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</si>
  <si>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СЕЛЬСКОГО ПОСЕЛЕНИЯ "ШОШКА" ПО РАЗДЕЛАМ И ПОДРАЗДЕЛАМ КЛАССИФИКАЦИИ РАСХОДОВ БЮДЖЕТОВ</t>
    </r>
  </si>
  <si>
    <t>0501</t>
  </si>
  <si>
    <t>Жилищное хозяйство</t>
  </si>
  <si>
    <t>(%)</t>
  </si>
  <si>
    <t>тыс.руб</t>
  </si>
  <si>
    <t>Итого:</t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</si>
  <si>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СЕЛЬСКОГО ПОСЕЛЕНИЯ "ШОШКА" ПО РАЗДЕЛАМ КЛАССИФИКАЦИИ РАСХОДОВ БЮДЖЕТА</t>
    </r>
  </si>
  <si>
    <t>НАЦИОНАЛЬНАЯ ЭКОНОМИКА</t>
  </si>
  <si>
    <t>0400</t>
  </si>
  <si>
    <t>2019 г</t>
  </si>
  <si>
    <t>2021 г.</t>
  </si>
  <si>
    <t>Коммунальное хозяйство</t>
  </si>
  <si>
    <t>0502</t>
  </si>
  <si>
    <t>Приложение № 2
к пояснительной записке
к проекту решения
"О  бюджете сельского поселения "Шошка" на 2020 год и 
плановый период 2021 и 2022 годов"</t>
  </si>
  <si>
    <t>2020 г</t>
  </si>
  <si>
    <t>2022 г.</t>
  </si>
  <si>
    <t>0408</t>
  </si>
  <si>
    <t>Транспорт</t>
  </si>
  <si>
    <t>Общеэкономические вопросы</t>
  </si>
  <si>
    <t>0401</t>
  </si>
  <si>
    <t>3553,548</t>
  </si>
  <si>
    <t>ОХРАНА ОКРУЖАЮЩЕЙ СРЕДЫ</t>
  </si>
  <si>
    <t>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</si>
</sst>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0" fillId="0" borderId="0" xfId="0" applyNumberFormat="1"/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4" fillId="0" borderId="6" xfId="0" applyNumberFormat="1" applyFont="1" applyBorder="1" applyAlignment="1">
      <alignment horizontal="right" vertical="center" wrapText="1"/>
    </xf>
    <xf numFmtId="0" fontId="16" fillId="0" borderId="0" xfId="0" applyFont="1"/>
    <xf numFmtId="0" fontId="0" fillId="0" borderId="0" xfId="0" applyFont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topLeftCell="A30" zoomScaleNormal="100" zoomScaleSheetLayoutView="100" workbookViewId="0">
      <selection activeCell="D40" sqref="D40"/>
    </sheetView>
  </sheetViews>
  <sheetFormatPr defaultRowHeight="14.4" x14ac:dyDescent="0.3"/>
  <cols>
    <col min="1" max="1" width="51.33203125" customWidth="1"/>
    <col min="2" max="2" width="13.44140625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26" t="s">
        <v>48</v>
      </c>
      <c r="B1" s="27"/>
      <c r="C1" s="27"/>
      <c r="D1" s="27"/>
      <c r="E1" s="27"/>
    </row>
    <row r="4" spans="1:5" ht="64.8" customHeight="1" x14ac:dyDescent="0.3">
      <c r="A4" s="28" t="s">
        <v>35</v>
      </c>
      <c r="B4" s="28"/>
      <c r="C4" s="28"/>
      <c r="D4" s="28"/>
      <c r="E4" s="28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26</v>
      </c>
    </row>
    <row r="7" spans="1:5" x14ac:dyDescent="0.3">
      <c r="A7" s="29" t="s">
        <v>1</v>
      </c>
      <c r="B7" s="31" t="s">
        <v>2</v>
      </c>
      <c r="C7" s="29" t="s">
        <v>49</v>
      </c>
      <c r="D7" s="29" t="s">
        <v>45</v>
      </c>
      <c r="E7" s="29" t="s">
        <v>50</v>
      </c>
    </row>
    <row r="8" spans="1:5" x14ac:dyDescent="0.3">
      <c r="A8" s="30"/>
      <c r="B8" s="32" t="s">
        <v>3</v>
      </c>
      <c r="C8" s="30" t="s">
        <v>4</v>
      </c>
      <c r="D8" s="30" t="s">
        <v>4</v>
      </c>
      <c r="E8" s="30" t="s">
        <v>4</v>
      </c>
    </row>
    <row r="9" spans="1:5" x14ac:dyDescent="0.3">
      <c r="A9" s="3" t="s">
        <v>5</v>
      </c>
      <c r="B9" s="16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5" t="s">
        <v>0</v>
      </c>
      <c r="C10" s="8">
        <f>C11+C12+C18+C23+C27+C20</f>
        <v>3327.0659999999998</v>
      </c>
      <c r="D10" s="8">
        <f t="shared" ref="D10:E10" si="0">D11+D12+D18+D23+D27+D20</f>
        <v>2839.2189999999996</v>
      </c>
      <c r="E10" s="8">
        <f t="shared" si="0"/>
        <v>3095.06</v>
      </c>
    </row>
    <row r="11" spans="1:5" ht="30.75" customHeight="1" x14ac:dyDescent="0.3">
      <c r="A11" s="12" t="s">
        <v>31</v>
      </c>
      <c r="B11" s="15" t="s">
        <v>32</v>
      </c>
      <c r="C11" s="8"/>
      <c r="D11" s="8">
        <v>65.7</v>
      </c>
      <c r="E11" s="8">
        <v>143.69999999999999</v>
      </c>
    </row>
    <row r="12" spans="1:5" ht="25.2" customHeight="1" x14ac:dyDescent="0.3">
      <c r="A12" s="5" t="s">
        <v>8</v>
      </c>
      <c r="B12" s="15" t="s">
        <v>9</v>
      </c>
      <c r="C12" s="8">
        <f>SUM(C13:C17)</f>
        <v>2140.3339999999998</v>
      </c>
      <c r="D12" s="8">
        <f t="shared" ref="D12:E12" si="1">SUM(D13:D17)</f>
        <v>2031.1779999999999</v>
      </c>
      <c r="E12" s="8">
        <f t="shared" si="1"/>
        <v>2209.0190000000002</v>
      </c>
    </row>
    <row r="13" spans="1:5" ht="46.8" x14ac:dyDescent="0.3">
      <c r="A13" s="13" t="s">
        <v>34</v>
      </c>
      <c r="B13" s="14" t="s">
        <v>33</v>
      </c>
      <c r="C13" s="9">
        <v>685.93299999999999</v>
      </c>
      <c r="D13" s="9">
        <v>665.93299999999999</v>
      </c>
      <c r="E13" s="9">
        <v>665.93299999999999</v>
      </c>
    </row>
    <row r="14" spans="1:5" ht="62.4" x14ac:dyDescent="0.3">
      <c r="A14" s="6" t="s">
        <v>10</v>
      </c>
      <c r="B14" s="14" t="s">
        <v>11</v>
      </c>
      <c r="C14" s="9">
        <v>1448.7270000000001</v>
      </c>
      <c r="D14" s="9">
        <v>1359.5709999999999</v>
      </c>
      <c r="E14" s="9">
        <v>1537.412</v>
      </c>
    </row>
    <row r="15" spans="1:5" ht="46.8" x14ac:dyDescent="0.3">
      <c r="A15" s="6" t="s">
        <v>12</v>
      </c>
      <c r="B15" s="14" t="s">
        <v>13</v>
      </c>
      <c r="C15" s="9">
        <v>0.67400000000000004</v>
      </c>
      <c r="D15" s="9">
        <v>0.67400000000000004</v>
      </c>
      <c r="E15" s="9">
        <v>0.67400000000000004</v>
      </c>
    </row>
    <row r="16" spans="1:5" ht="15.6" x14ac:dyDescent="0.3">
      <c r="A16" s="6" t="s">
        <v>14</v>
      </c>
      <c r="B16" s="14" t="s">
        <v>15</v>
      </c>
      <c r="C16" s="9">
        <v>1</v>
      </c>
      <c r="D16" s="9">
        <v>1</v>
      </c>
      <c r="E16" s="9">
        <v>1</v>
      </c>
    </row>
    <row r="17" spans="1:6" ht="15.6" x14ac:dyDescent="0.3">
      <c r="A17" s="6" t="s">
        <v>16</v>
      </c>
      <c r="B17" s="14" t="s">
        <v>17</v>
      </c>
      <c r="C17" s="9">
        <v>4</v>
      </c>
      <c r="D17" s="9">
        <v>4</v>
      </c>
      <c r="E17" s="9">
        <v>4</v>
      </c>
    </row>
    <row r="18" spans="1:6" ht="37.799999999999997" customHeight="1" x14ac:dyDescent="0.3">
      <c r="A18" s="11" t="s">
        <v>27</v>
      </c>
      <c r="B18" s="15" t="s">
        <v>28</v>
      </c>
      <c r="C18" s="8">
        <f>C19</f>
        <v>12</v>
      </c>
      <c r="D18" s="8">
        <f t="shared" ref="D18:E18" si="2">D19</f>
        <v>12</v>
      </c>
      <c r="E18" s="8">
        <f t="shared" si="2"/>
        <v>12</v>
      </c>
    </row>
    <row r="19" spans="1:6" ht="46.8" x14ac:dyDescent="0.3">
      <c r="A19" s="6" t="s">
        <v>30</v>
      </c>
      <c r="B19" s="14" t="s">
        <v>29</v>
      </c>
      <c r="C19" s="9">
        <v>12</v>
      </c>
      <c r="D19" s="9">
        <v>12</v>
      </c>
      <c r="E19" s="9">
        <v>12</v>
      </c>
    </row>
    <row r="20" spans="1:6" s="24" customFormat="1" ht="15.6" x14ac:dyDescent="0.3">
      <c r="A20" s="5" t="s">
        <v>42</v>
      </c>
      <c r="B20" s="15" t="s">
        <v>43</v>
      </c>
      <c r="C20" s="8">
        <f>C21+C22</f>
        <v>147.33500000000001</v>
      </c>
      <c r="D20" s="8">
        <f t="shared" ref="D20:E20" si="3">D22</f>
        <v>0</v>
      </c>
      <c r="E20" s="8">
        <f t="shared" si="3"/>
        <v>0</v>
      </c>
    </row>
    <row r="21" spans="1:6" s="25" customFormat="1" ht="15.6" x14ac:dyDescent="0.3">
      <c r="A21" s="6" t="s">
        <v>53</v>
      </c>
      <c r="B21" s="14" t="s">
        <v>54</v>
      </c>
      <c r="C21" s="9">
        <v>133.33500000000001</v>
      </c>
      <c r="D21" s="9">
        <v>0</v>
      </c>
      <c r="E21" s="9">
        <v>0</v>
      </c>
    </row>
    <row r="22" spans="1:6" ht="15.6" x14ac:dyDescent="0.3">
      <c r="A22" s="6" t="s">
        <v>52</v>
      </c>
      <c r="B22" s="14" t="s">
        <v>51</v>
      </c>
      <c r="C22" s="9">
        <v>14</v>
      </c>
      <c r="D22" s="9">
        <v>0</v>
      </c>
      <c r="E22" s="9">
        <v>0</v>
      </c>
    </row>
    <row r="23" spans="1:6" ht="27.75" customHeight="1" x14ac:dyDescent="0.3">
      <c r="A23" s="5" t="s">
        <v>18</v>
      </c>
      <c r="B23" s="15" t="s">
        <v>19</v>
      </c>
      <c r="C23" s="8">
        <f>SUM(C24:C26)</f>
        <v>736.05600000000004</v>
      </c>
      <c r="D23" s="8">
        <f>SUM(D24:D26)</f>
        <v>439</v>
      </c>
      <c r="E23" s="8">
        <f>SUM(E24:E26)</f>
        <v>439</v>
      </c>
    </row>
    <row r="24" spans="1:6" ht="27.75" customHeight="1" x14ac:dyDescent="0.3">
      <c r="A24" s="6" t="s">
        <v>37</v>
      </c>
      <c r="B24" s="14" t="s">
        <v>36</v>
      </c>
      <c r="C24" s="9">
        <v>132</v>
      </c>
      <c r="D24" s="9">
        <v>44</v>
      </c>
      <c r="E24" s="9">
        <v>44</v>
      </c>
    </row>
    <row r="25" spans="1:6" ht="27.75" customHeight="1" x14ac:dyDescent="0.3">
      <c r="A25" s="6" t="s">
        <v>46</v>
      </c>
      <c r="B25" s="14" t="s">
        <v>47</v>
      </c>
      <c r="C25" s="9">
        <v>3.5</v>
      </c>
      <c r="D25" s="9">
        <v>0</v>
      </c>
      <c r="E25" s="9">
        <v>0</v>
      </c>
    </row>
    <row r="26" spans="1:6" ht="26.4" customHeight="1" x14ac:dyDescent="0.3">
      <c r="A26" s="6" t="s">
        <v>20</v>
      </c>
      <c r="B26" s="14" t="s">
        <v>21</v>
      </c>
      <c r="C26" s="9">
        <v>600.55600000000004</v>
      </c>
      <c r="D26" s="9">
        <v>395</v>
      </c>
      <c r="E26" s="9">
        <v>395</v>
      </c>
    </row>
    <row r="27" spans="1:6" ht="15.6" x14ac:dyDescent="0.3">
      <c r="A27" s="5" t="s">
        <v>22</v>
      </c>
      <c r="B27" s="15" t="s">
        <v>23</v>
      </c>
      <c r="C27" s="8">
        <f>C28</f>
        <v>291.34100000000001</v>
      </c>
      <c r="D27" s="8">
        <f t="shared" ref="D27:E27" si="4">D28</f>
        <v>291.34100000000001</v>
      </c>
      <c r="E27" s="8">
        <f t="shared" si="4"/>
        <v>291.34100000000001</v>
      </c>
    </row>
    <row r="28" spans="1:6" ht="21" customHeight="1" x14ac:dyDescent="0.3">
      <c r="A28" s="6" t="s">
        <v>24</v>
      </c>
      <c r="B28" s="14" t="s">
        <v>25</v>
      </c>
      <c r="C28" s="9">
        <v>291.34100000000001</v>
      </c>
      <c r="D28" s="9">
        <v>291.34100000000001</v>
      </c>
      <c r="E28" s="9">
        <v>291.34100000000001</v>
      </c>
    </row>
    <row r="29" spans="1:6" x14ac:dyDescent="0.3">
      <c r="C29" s="10"/>
      <c r="D29" s="10"/>
      <c r="E29" s="10"/>
    </row>
    <row r="31" spans="1:6" ht="67.2" customHeight="1" x14ac:dyDescent="0.3">
      <c r="A31" s="33" t="s">
        <v>41</v>
      </c>
      <c r="B31" s="33"/>
      <c r="C31" s="33"/>
      <c r="D31" s="33"/>
      <c r="E31" s="33"/>
      <c r="F31" s="33"/>
    </row>
    <row r="32" spans="1:6" x14ac:dyDescent="0.3">
      <c r="E32" s="17"/>
      <c r="F32" s="17" t="s">
        <v>38</v>
      </c>
    </row>
    <row r="33" spans="1:6" x14ac:dyDescent="0.3">
      <c r="A33" s="29" t="s">
        <v>1</v>
      </c>
      <c r="B33" s="34" t="s">
        <v>2</v>
      </c>
      <c r="C33" s="34" t="s">
        <v>44</v>
      </c>
      <c r="D33" s="29" t="s">
        <v>49</v>
      </c>
      <c r="E33" s="29" t="s">
        <v>45</v>
      </c>
      <c r="F33" s="29" t="s">
        <v>50</v>
      </c>
    </row>
    <row r="34" spans="1:6" x14ac:dyDescent="0.3">
      <c r="A34" s="30"/>
      <c r="B34" s="35"/>
      <c r="C34" s="35"/>
      <c r="D34" s="30" t="s">
        <v>4</v>
      </c>
      <c r="E34" s="30" t="s">
        <v>4</v>
      </c>
      <c r="F34" s="30" t="s">
        <v>4</v>
      </c>
    </row>
    <row r="35" spans="1:6" x14ac:dyDescent="0.3">
      <c r="A35" s="3" t="s">
        <v>5</v>
      </c>
      <c r="B35" s="16" t="s">
        <v>6</v>
      </c>
      <c r="C35" s="16">
        <v>3</v>
      </c>
      <c r="D35" s="3">
        <v>4</v>
      </c>
      <c r="E35" s="3">
        <v>5</v>
      </c>
      <c r="F35" s="3">
        <v>6</v>
      </c>
    </row>
    <row r="36" spans="1:6" ht="15.6" x14ac:dyDescent="0.3">
      <c r="A36" s="4" t="s">
        <v>7</v>
      </c>
      <c r="B36" s="18" t="s">
        <v>39</v>
      </c>
      <c r="C36" s="23" t="s">
        <v>55</v>
      </c>
      <c r="D36" s="8">
        <f>C10</f>
        <v>3327.0659999999998</v>
      </c>
      <c r="E36" s="8">
        <f t="shared" ref="E36:F36" si="5">D10</f>
        <v>2839.2189999999996</v>
      </c>
      <c r="F36" s="8">
        <f t="shared" si="5"/>
        <v>3095.06</v>
      </c>
    </row>
    <row r="37" spans="1:6" ht="31.2" x14ac:dyDescent="0.3">
      <c r="A37" s="19" t="s">
        <v>31</v>
      </c>
      <c r="B37" s="15" t="s">
        <v>32</v>
      </c>
      <c r="C37" s="20"/>
      <c r="D37" s="20"/>
      <c r="E37" s="20">
        <f>D11/D10*100</f>
        <v>2.314016636265114</v>
      </c>
      <c r="F37" s="20">
        <f>E11/E10*100</f>
        <v>4.6428825289332032</v>
      </c>
    </row>
    <row r="38" spans="1:6" ht="15.6" x14ac:dyDescent="0.3">
      <c r="A38" s="5" t="s">
        <v>8</v>
      </c>
      <c r="B38" s="15" t="s">
        <v>9</v>
      </c>
      <c r="C38" s="20">
        <f>1795.826/C36*100</f>
        <v>50.536140218170686</v>
      </c>
      <c r="D38" s="20">
        <f>C12/C10*100</f>
        <v>64.33097509938186</v>
      </c>
      <c r="E38" s="20">
        <f t="shared" ref="E38:F38" si="6">D12/D10*100</f>
        <v>71.540025619721476</v>
      </c>
      <c r="F38" s="20">
        <f t="shared" si="6"/>
        <v>71.372412812675691</v>
      </c>
    </row>
    <row r="39" spans="1:6" ht="31.2" x14ac:dyDescent="0.3">
      <c r="A39" s="11" t="s">
        <v>27</v>
      </c>
      <c r="B39" s="15" t="s">
        <v>28</v>
      </c>
      <c r="C39" s="20">
        <f>60.8/C36*100</f>
        <v>1.7109660542083576</v>
      </c>
      <c r="D39" s="20">
        <f>C18/C10*100</f>
        <v>0.36067814705208734</v>
      </c>
      <c r="E39" s="20">
        <f t="shared" ref="E39:F39" si="7">D18/D10*100</f>
        <v>0.42265144041371949</v>
      </c>
      <c r="F39" s="20">
        <f t="shared" si="7"/>
        <v>0.38771461619483955</v>
      </c>
    </row>
    <row r="40" spans="1:6" ht="15.6" x14ac:dyDescent="0.3">
      <c r="A40" s="11" t="s">
        <v>42</v>
      </c>
      <c r="B40" s="15" t="s">
        <v>43</v>
      </c>
      <c r="C40" s="20">
        <f>705.222/C36*100</f>
        <v>19.845574057252076</v>
      </c>
      <c r="D40" s="20">
        <f>C20/D36*100</f>
        <v>4.4283762329932745</v>
      </c>
      <c r="E40" s="20"/>
      <c r="F40" s="20"/>
    </row>
    <row r="41" spans="1:6" ht="15.6" x14ac:dyDescent="0.3">
      <c r="A41" s="11" t="s">
        <v>56</v>
      </c>
      <c r="B41" s="15" t="s">
        <v>57</v>
      </c>
      <c r="C41" s="20">
        <f>180/C36*100</f>
        <v>5.0653600289063219</v>
      </c>
      <c r="D41" s="20"/>
      <c r="E41" s="20"/>
      <c r="F41" s="20"/>
    </row>
    <row r="42" spans="1:6" ht="15.6" x14ac:dyDescent="0.3">
      <c r="A42" s="5" t="s">
        <v>18</v>
      </c>
      <c r="B42" s="15" t="s">
        <v>19</v>
      </c>
      <c r="C42" s="20">
        <f>531.565/C36*100</f>
        <v>14.958711687586607</v>
      </c>
      <c r="D42" s="20">
        <f>C23/C10*100</f>
        <v>22.123276183880936</v>
      </c>
      <c r="E42" s="20">
        <f t="shared" ref="E42:F42" si="8">D23/D10*100</f>
        <v>15.461998528468571</v>
      </c>
      <c r="F42" s="20">
        <f t="shared" si="8"/>
        <v>14.183893042461213</v>
      </c>
    </row>
    <row r="43" spans="1:6" ht="15.6" x14ac:dyDescent="0.3">
      <c r="A43" s="5" t="s">
        <v>22</v>
      </c>
      <c r="B43" s="15" t="s">
        <v>23</v>
      </c>
      <c r="C43" s="20">
        <f>280.135/C36*100</f>
        <v>7.8832479538759577</v>
      </c>
      <c r="D43" s="20">
        <f>C27/C10*100</f>
        <v>8.756694336691849</v>
      </c>
      <c r="E43" s="20">
        <f t="shared" ref="E43:F43" si="9">D27/D10*100</f>
        <v>10.261307775131121</v>
      </c>
      <c r="F43" s="20">
        <f t="shared" si="9"/>
        <v>9.4130969997350622</v>
      </c>
    </row>
    <row r="45" spans="1:6" ht="15.6" x14ac:dyDescent="0.3">
      <c r="A45" s="21" t="s">
        <v>40</v>
      </c>
      <c r="C45" s="22">
        <f>C38+C39+C42+C43+C40+C41</f>
        <v>100.00000000000001</v>
      </c>
      <c r="D45" s="22">
        <f>SUM(D37:D43)</f>
        <v>100</v>
      </c>
      <c r="E45" s="22">
        <f t="shared" ref="E45:F45" si="10">SUM(E37:E43)</f>
        <v>99.999999999999986</v>
      </c>
      <c r="F45" s="22">
        <f t="shared" si="10"/>
        <v>100</v>
      </c>
    </row>
  </sheetData>
  <mergeCells count="14">
    <mergeCell ref="F33:F34"/>
    <mergeCell ref="A31:F31"/>
    <mergeCell ref="A33:A34"/>
    <mergeCell ref="B33:B34"/>
    <mergeCell ref="C33:C34"/>
    <mergeCell ref="D33:D34"/>
    <mergeCell ref="E33:E34"/>
    <mergeCell ref="A1:E1"/>
    <mergeCell ref="A4:E4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2019-11-18T06:51:13Z</dcterms:modified>
</cp:coreProperties>
</file>